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MCIN-134909414\"/>
    </mc:Choice>
  </mc:AlternateContent>
  <xr:revisionPtr revIDLastSave="0" documentId="8_{F6883400-B0C8-45FD-9872-3D7783C253B7}" xr6:coauthVersionLast="47" xr6:coauthVersionMax="47" xr10:uidLastSave="{00000000-0000-0000-0000-000000000000}"/>
  <bookViews>
    <workbookView xWindow="-108" yWindow="-108" windowWidth="23256" windowHeight="13896" xr2:uid="{33E96C4D-4630-4B4D-B279-6F797CAFE022}"/>
  </bookViews>
  <sheets>
    <sheet name="Sheet1" sheetId="1" r:id="rId1"/>
  </sheets>
  <externalReferences>
    <externalReference r:id="rId2"/>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38" i="1" l="1"/>
  <c r="G34" i="1"/>
  <c r="G33" i="1"/>
  <c r="G32" i="1" l="1"/>
  <c r="G48" i="1" l="1"/>
  <c r="G50" i="1" l="1"/>
  <c r="G49" i="1" l="1"/>
</calcChain>
</file>

<file path=xl/sharedStrings.xml><?xml version="1.0" encoding="utf-8"?>
<sst xmlns="http://schemas.openxmlformats.org/spreadsheetml/2006/main" count="37" uniqueCount="37">
  <si>
    <t>Company Name:</t>
  </si>
  <si>
    <t>Individual or Small Group:</t>
  </si>
  <si>
    <t>Effective Date:</t>
  </si>
  <si>
    <t>Exchange Information:</t>
  </si>
  <si>
    <t>(HMO, PPO, and/or POS)</t>
  </si>
  <si>
    <t>Metal Tiers Offered:</t>
  </si>
  <si>
    <t>Product Type(s) Offered:</t>
  </si>
  <si>
    <t>SERFF Filing ID:</t>
  </si>
  <si>
    <t>Tobacco Rating Factors Used?</t>
  </si>
  <si>
    <t>(y/n)</t>
  </si>
  <si>
    <t>Description of Service Areas:</t>
  </si>
  <si>
    <t>Rate Change Summary:</t>
  </si>
  <si>
    <t>Average Rate Change:</t>
  </si>
  <si>
    <t>Maximum Rate Change:</t>
  </si>
  <si>
    <t>Minimum Rate Change:</t>
  </si>
  <si>
    <t>Company Justification for Rate Change:</t>
  </si>
  <si>
    <t>Expected Medical Loss Ratio:</t>
  </si>
  <si>
    <t>Expected Annual Medical Trend:</t>
  </si>
  <si>
    <t>Expected Administrative Cost Ratio:</t>
  </si>
  <si>
    <t>(On-Exchange or Off-Exchange Only)</t>
  </si>
  <si>
    <t>(please list which metal tiers are offered)</t>
  </si>
  <si>
    <t>Any Other Relevant Comments:</t>
  </si>
  <si>
    <t>215 ILCS 5/355(d) and (e)</t>
  </si>
  <si>
    <t>(optional)</t>
  </si>
  <si>
    <t>Comments from the public may be submitted on the Illinois Department of Insurance's website.</t>
  </si>
  <si>
    <t>Reason for differences between max and min rate increases:</t>
  </si>
  <si>
    <t>Enrollment (members) as of Dec. 31, 2024:</t>
  </si>
  <si>
    <t>Individual</t>
  </si>
  <si>
    <t>Both</t>
  </si>
  <si>
    <t>HMO</t>
  </si>
  <si>
    <t>Gold, Silver</t>
  </si>
  <si>
    <t>Y</t>
  </si>
  <si>
    <t>The rate changes vary by plan due to the paid-to-allowed ratios used in pricing being updated for 2027 based on Oliver Wyman’s pricing model and the IL DOI directed changes around CSR loading and induced demand factors.</t>
  </si>
  <si>
    <t>Rating Area 2 (McHenry County only)
Rating Area 5 (Boone, Stephenson, and Winnebago Counties only)</t>
  </si>
  <si>
    <t>Rate changes reflect changes in medical and pharmacy benefit cost, both price changes and changes in utilization. They also reflect the cost of CMS risk adjustment transfer payments borne by the plan, along with changes in administrative expenses.</t>
  </si>
  <si>
    <t>MercyCare HMO, Inc</t>
  </si>
  <si>
    <t>Plan Year 2027 Public Rate Filing Summary for Individual and Small Group ACA-Compliant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</si>
</sst>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6">
    <xf numFmtId="0" fontId="0" fillId="0" borderId="0" xfId="0"/>
    <xf numFmtId="0" fontId="2" fillId="0" borderId="0" xfId="0" applyFont="1"/>
    <xf numFmtId="0" fontId="3" fillId="2" borderId="1" xfId="0" applyFont="1"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49" fontId="3" fillId="2" borderId="2" xfId="0" applyNumberFormat="1" applyFont="1" applyFill="1" applyBorder="1"/>
    <xf numFmtId="0" fontId="3" fillId="2" borderId="4" xfId="0" applyFont="1" applyFill="1" applyBorder="1"/>
    <xf numFmtId="0" fontId="3" fillId="2" borderId="2" xfId="0" applyFont="1" applyFill="1" applyBorder="1"/>
    <xf numFmtId="14" fontId="3" fillId="2" borderId="2" xfId="0" applyNumberFormat="1" applyFont="1" applyFill="1" applyBorder="1" applyAlignment="1">
      <alignment horizontal="left"/>
    </xf>
    <xf numFmtId="14" fontId="3" fillId="2" borderId="4" xfId="0" applyNumberFormat="1" applyFont="1" applyFill="1" applyBorder="1" applyAlignment="1">
      <alignment horizontal="left"/>
    </xf>
    <xf numFmtId="0" fontId="3" fillId="2" borderId="3" xfId="0" applyFont="1"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0" xfId="0" applyFill="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J:\MercyCare\2027%20Commercial%20Pricing\3%20Data%20Received\SERFF%20MCINs%20and%20Service%20Areas.xlsx" TargetMode="External"/><Relationship Id="rId1" Type="http://schemas.openxmlformats.org/officeDocument/2006/relationships/externalLinkPath" Target="file:///J:\MercyCare\2027%20Commercial%20Pricing\3%20Data%20Received\SERFF%20MCINs%20and%20Service%20Area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J:\MercyCare\2027%20Commercial%20Pricing\4%20Analysis\Rate%20Submissions\IL%20Ind\URRT\URRT%20Development%20Tool%20CY%202027%20-%20Individual.xlsm" TargetMode="External"/><Relationship Id="rId1" Type="http://schemas.openxmlformats.org/officeDocument/2006/relationships/externalLinkPath" Target="file:///J:\MercyCare\2027%20Commercial%20Pricing\4%20Analysis\Rate%20Submissions\IL%20Ind\URRT\URRT%20Development%20Tool%20CY%202027%20-%20Individu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7"/>
      <sheetName val="2026"/>
      <sheetName val="Sheet2"/>
      <sheetName val="Sheet3"/>
    </sheetNames>
    <sheetDataSet>
      <sheetData sheetId="0">
        <row r="7">
          <cell r="E7" t="str">
            <v>MCIN-134909414</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Inputs"/>
      <sheetName val="2024 Plan Info"/>
      <sheetName val="2025 Plan Info"/>
      <sheetName val="2026 Plan Info"/>
      <sheetName val="Prior Plan Info"/>
      <sheetName val="2027 Plan Info"/>
      <sheetName val="2025 RDM Info"/>
      <sheetName val="2026 RDM Info"/>
      <sheetName val="Prior RDM Info"/>
      <sheetName val="2027 RDM Info"/>
      <sheetName val="Experience Data"/>
      <sheetName val="Plan Mapping Input"/>
      <sheetName val="Premium Calculation"/>
      <sheetName val="Plan List"/>
      <sheetName val="Product List"/>
      <sheetName val="Reconciliation"/>
      <sheetName val="Output - URRT wksht 1"/>
      <sheetName val="Output - URRT wksht 2 - ORIG"/>
      <sheetName val="Output - URRT wksht 2"/>
      <sheetName val="Output - URRT wksht 3"/>
      <sheetName val="SERFF Forms"/>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E16">
            <v>11015342.731033159</v>
          </cell>
        </row>
      </sheetData>
      <sheetData sheetId="18" refreshError="1"/>
      <sheetData sheetId="19">
        <row r="58">
          <cell r="E58">
            <v>6.291296693692483E-2</v>
          </cell>
        </row>
        <row r="60">
          <cell r="E60">
            <v>2.3699999999999999E-2</v>
          </cell>
        </row>
      </sheetData>
      <sheetData sheetId="20" refreshError="1"/>
      <sheetData sheetId="21">
        <row r="7">
          <cell r="C7">
            <v>5.4795555824705966E-2</v>
          </cell>
        </row>
        <row r="12">
          <cell r="C12">
            <v>8.684099613347751E-2</v>
          </cell>
        </row>
        <row r="13">
          <cell r="C13">
            <v>0.13629469987228604</v>
          </cell>
        </row>
        <row r="14">
          <cell r="C14">
            <v>0.1215</v>
          </cell>
        </row>
        <row r="38">
          <cell r="C38">
            <v>2070</v>
          </cell>
        </row>
        <row r="43">
          <cell r="C43">
            <v>0.87666017726004486</v>
          </cell>
        </row>
      </sheetData>
      <sheetData sheetId="2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P60"/>
  <sheetViews>
    <sheetView tabSelected="1" zoomScale="85" zoomScaleNormal="85" workbookViewId="0">
      <selection activeCell="V25" sqref="V25"/>
    </sheetView>
  </sheetViews>
  <sheetFormatPr defaultRowHeight="14.4" x14ac:dyDescent="0.3"/>
  <cols>
    <col min="6" max="6" width="12.44140625" customWidth="1"/>
    <col min="7" max="7" width="11.88671875" customWidth="1"/>
  </cols>
  <sheetData>
    <row r="2" spans="1:14" x14ac:dyDescent="0.3">
      <c r="A2" s="1" t="s">
        <v>36</v>
      </c>
    </row>
    <row r="3" spans="1:14" x14ac:dyDescent="0.3">
      <c r="A3" t="s">
        <v>22</v>
      </c>
    </row>
    <row r="5" spans="1:14" x14ac:dyDescent="0.3">
      <c r="A5" t="s">
        <v>0</v>
      </c>
      <c r="G5" s="15" t="s">
        <v>35</v>
      </c>
      <c r="H5" s="16"/>
      <c r="I5" s="16"/>
      <c r="J5" s="16"/>
      <c r="K5" s="16"/>
      <c r="L5" s="16"/>
      <c r="M5" s="16"/>
      <c r="N5" s="17"/>
    </row>
    <row r="7" spans="1:14" x14ac:dyDescent="0.3">
      <c r="A7" t="s">
        <v>7</v>
      </c>
      <c r="G7" s="18" t="str">
        <f>'[1]2027'!$E$7</f>
        <v>MCIN-134909414</v>
      </c>
      <c r="H7" s="19"/>
    </row>
    <row r="9" spans="1:14" x14ac:dyDescent="0.3">
      <c r="A9" t="s">
        <v>1</v>
      </c>
      <c r="G9" s="20" t="s">
        <v>27</v>
      </c>
      <c r="H9" s="19"/>
    </row>
    <row r="11" spans="1:14" x14ac:dyDescent="0.3">
      <c r="A11" t="s">
        <v>2</v>
      </c>
      <c r="G11" s="21">
        <v>46388</v>
      </c>
      <c r="H11" s="22"/>
    </row>
    <row r="13" spans="1:14" x14ac:dyDescent="0.3">
      <c r="A13" t="s">
        <v>3</v>
      </c>
      <c r="G13" s="20" t="s">
        <v>28</v>
      </c>
      <c r="H13" s="19"/>
    </row>
    <row r="14" spans="1:14" x14ac:dyDescent="0.3">
      <c r="A14" t="s">
        <v>19</v>
      </c>
    </row>
    <row r="16" spans="1:14" x14ac:dyDescent="0.3">
      <c r="A16" t="s">
        <v>6</v>
      </c>
    </row>
    <row r="17" spans="1:16" x14ac:dyDescent="0.3">
      <c r="A17" t="s">
        <v>4</v>
      </c>
      <c r="G17" s="20" t="s">
        <v>29</v>
      </c>
      <c r="H17" s="23"/>
      <c r="I17" s="19"/>
    </row>
    <row r="19" spans="1:16" x14ac:dyDescent="0.3">
      <c r="A19" t="s">
        <v>5</v>
      </c>
      <c r="G19" s="20" t="s">
        <v>30</v>
      </c>
      <c r="H19" s="23"/>
      <c r="I19" s="23"/>
      <c r="J19" s="23"/>
      <c r="K19" s="23"/>
      <c r="L19" s="23"/>
      <c r="M19" s="23"/>
      <c r="N19" s="23"/>
      <c r="O19" s="19"/>
    </row>
    <row r="20" spans="1:16" x14ac:dyDescent="0.3">
      <c r="A20" t="s">
        <v>20</v>
      </c>
    </row>
    <row r="22" spans="1:16" x14ac:dyDescent="0.3">
      <c r="A22" t="s">
        <v>8</v>
      </c>
      <c r="G22" s="2" t="s">
        <v>31</v>
      </c>
    </row>
    <row r="23" spans="1:16" x14ac:dyDescent="0.3">
      <c r="A23" t="s">
        <v>9</v>
      </c>
    </row>
    <row r="25" spans="1:16" x14ac:dyDescent="0.3">
      <c r="A25" t="s">
        <v>10</v>
      </c>
      <c r="G25" s="27" t="s">
        <v>33</v>
      </c>
      <c r="H25" s="7"/>
      <c r="I25" s="7"/>
      <c r="J25" s="7"/>
      <c r="K25" s="7"/>
      <c r="L25" s="7"/>
      <c r="M25" s="7"/>
      <c r="N25" s="7"/>
      <c r="O25" s="7"/>
      <c r="P25" s="8"/>
    </row>
    <row r="26" spans="1:16" x14ac:dyDescent="0.3">
      <c r="G26" s="9"/>
      <c r="H26" s="10"/>
      <c r="I26" s="10"/>
      <c r="J26" s="10"/>
      <c r="K26" s="10"/>
      <c r="L26" s="10"/>
      <c r="M26" s="10"/>
      <c r="N26" s="10"/>
      <c r="O26" s="10"/>
      <c r="P26" s="11"/>
    </row>
    <row r="27" spans="1:16" x14ac:dyDescent="0.3">
      <c r="G27" s="9"/>
      <c r="H27" s="10"/>
      <c r="I27" s="10"/>
      <c r="J27" s="10"/>
      <c r="K27" s="10"/>
      <c r="L27" s="10"/>
      <c r="M27" s="10"/>
      <c r="N27" s="10"/>
      <c r="O27" s="10"/>
      <c r="P27" s="11"/>
    </row>
    <row r="28" spans="1:16" x14ac:dyDescent="0.3">
      <c r="G28" s="12"/>
      <c r="H28" s="13"/>
      <c r="I28" s="13"/>
      <c r="J28" s="13"/>
      <c r="K28" s="13"/>
      <c r="L28" s="13"/>
      <c r="M28" s="13"/>
      <c r="N28" s="13"/>
      <c r="O28" s="13"/>
      <c r="P28" s="14"/>
    </row>
    <row r="30" spans="1:16" x14ac:dyDescent="0.3">
      <c r="A30" s="1" t="s">
        <v>11</v>
      </c>
    </row>
    <row r="32" spans="1:16" x14ac:dyDescent="0.3">
      <c r="A32" t="s">
        <v>12</v>
      </c>
      <c r="G32" s="3">
        <f>'[2]SERFF Forms'!$C$14</f>
        <v>0.1215</v>
      </c>
    </row>
    <row r="33" spans="1:16" x14ac:dyDescent="0.3">
      <c r="A33" t="s">
        <v>13</v>
      </c>
      <c r="G33" s="3">
        <f>'[2]SERFF Forms'!$C$13</f>
        <v>0.13629469987228604</v>
      </c>
    </row>
    <row r="34" spans="1:16" x14ac:dyDescent="0.3">
      <c r="A34" t="s">
        <v>14</v>
      </c>
      <c r="G34" s="3">
        <f>'[2]SERFF Forms'!$C$12</f>
        <v>8.684099613347751E-2</v>
      </c>
    </row>
    <row r="36" spans="1:16" x14ac:dyDescent="0.3">
      <c r="A36" t="s">
        <v>25</v>
      </c>
      <c r="G36" s="24" t="s">
        <v>32</v>
      </c>
      <c r="H36" s="25"/>
      <c r="I36" s="25"/>
      <c r="J36" s="25"/>
      <c r="K36" s="25"/>
      <c r="L36" s="25"/>
      <c r="M36" s="25"/>
      <c r="N36" s="25"/>
      <c r="O36" s="26"/>
    </row>
    <row r="38" spans="1:16" x14ac:dyDescent="0.3">
      <c r="A38" t="s">
        <v>26</v>
      </c>
      <c r="G38" s="4">
        <f>'[2]SERFF Forms'!$C$38</f>
        <v>2070</v>
      </c>
    </row>
    <row r="40" spans="1:16" x14ac:dyDescent="0.3">
      <c r="A40" t="s">
        <v>15</v>
      </c>
      <c r="G40" s="27" t="s">
        <v>34</v>
      </c>
      <c r="H40" s="28"/>
      <c r="I40" s="28"/>
      <c r="J40" s="28"/>
      <c r="K40" s="28"/>
      <c r="L40" s="28"/>
      <c r="M40" s="28"/>
      <c r="N40" s="28"/>
      <c r="O40" s="28"/>
      <c r="P40" s="29"/>
    </row>
    <row r="41" spans="1:16" x14ac:dyDescent="0.3">
      <c r="G41" s="30"/>
      <c r="H41" s="31"/>
      <c r="I41" s="31"/>
      <c r="J41" s="31"/>
      <c r="K41" s="31"/>
      <c r="L41" s="31"/>
      <c r="M41" s="31"/>
      <c r="N41" s="31"/>
      <c r="O41" s="31"/>
      <c r="P41" s="32"/>
    </row>
    <row r="42" spans="1:16" x14ac:dyDescent="0.3">
      <c r="G42" s="30"/>
      <c r="H42" s="31"/>
      <c r="I42" s="31"/>
      <c r="J42" s="31"/>
      <c r="K42" s="31"/>
      <c r="L42" s="31"/>
      <c r="M42" s="31"/>
      <c r="N42" s="31"/>
      <c r="O42" s="31"/>
      <c r="P42" s="32"/>
    </row>
    <row r="43" spans="1:16" x14ac:dyDescent="0.3">
      <c r="G43" s="30"/>
      <c r="H43" s="31"/>
      <c r="I43" s="31"/>
      <c r="J43" s="31"/>
      <c r="K43" s="31"/>
      <c r="L43" s="31"/>
      <c r="M43" s="31"/>
      <c r="N43" s="31"/>
      <c r="O43" s="31"/>
      <c r="P43" s="32"/>
    </row>
    <row r="44" spans="1:16" x14ac:dyDescent="0.3">
      <c r="G44" s="30"/>
      <c r="H44" s="31"/>
      <c r="I44" s="31"/>
      <c r="J44" s="31"/>
      <c r="K44" s="31"/>
      <c r="L44" s="31"/>
      <c r="M44" s="31"/>
      <c r="N44" s="31"/>
      <c r="O44" s="31"/>
      <c r="P44" s="32"/>
    </row>
    <row r="45" spans="1:16" x14ac:dyDescent="0.3">
      <c r="G45" s="30"/>
      <c r="H45" s="31"/>
      <c r="I45" s="31"/>
      <c r="J45" s="31"/>
      <c r="K45" s="31"/>
      <c r="L45" s="31"/>
      <c r="M45" s="31"/>
      <c r="N45" s="31"/>
      <c r="O45" s="31"/>
      <c r="P45" s="32"/>
    </row>
    <row r="46" spans="1:16" x14ac:dyDescent="0.3">
      <c r="G46" s="33"/>
      <c r="H46" s="34"/>
      <c r="I46" s="34"/>
      <c r="J46" s="34"/>
      <c r="K46" s="34"/>
      <c r="L46" s="34"/>
      <c r="M46" s="34"/>
      <c r="N46" s="34"/>
      <c r="O46" s="34"/>
      <c r="P46" s="35"/>
    </row>
    <row r="48" spans="1:16" x14ac:dyDescent="0.3">
      <c r="A48" t="s">
        <v>16</v>
      </c>
      <c r="G48" s="5">
        <f>'[2]SERFF Forms'!$C$43</f>
        <v>0.87666017726004486</v>
      </c>
    </row>
    <row r="49" spans="1:15" x14ac:dyDescent="0.3">
      <c r="A49" t="s">
        <v>17</v>
      </c>
      <c r="G49" s="5">
        <f>'[2]SERFF Forms'!$C$7</f>
        <v>5.4795555824705966E-2</v>
      </c>
    </row>
    <row r="50" spans="1:15" x14ac:dyDescent="0.3">
      <c r="A50" t="s">
        <v>18</v>
      </c>
      <c r="G50" s="5">
        <f>'[2]Output - URRT wksht 2'!$E$58+'[2]Output - URRT wksht 2'!$E$60</f>
        <v>8.6612966936924829E-2</v>
      </c>
    </row>
    <row r="52" spans="1:15" x14ac:dyDescent="0.3">
      <c r="A52" t="s">
        <v>21</v>
      </c>
      <c r="G52" s="6"/>
      <c r="H52" s="7"/>
      <c r="I52" s="7"/>
      <c r="J52" s="7"/>
      <c r="K52" s="7"/>
      <c r="L52" s="7"/>
      <c r="M52" s="7"/>
      <c r="N52" s="7"/>
      <c r="O52" s="8"/>
    </row>
    <row r="53" spans="1:15" x14ac:dyDescent="0.3">
      <c r="A53" t="s">
        <v>23</v>
      </c>
      <c r="G53" s="9"/>
      <c r="H53" s="10"/>
      <c r="I53" s="10"/>
      <c r="J53" s="10"/>
      <c r="K53" s="10"/>
      <c r="L53" s="10"/>
      <c r="M53" s="10"/>
      <c r="N53" s="10"/>
      <c r="O53" s="11"/>
    </row>
    <row r="54" spans="1:15" x14ac:dyDescent="0.3">
      <c r="G54" s="9"/>
      <c r="H54" s="10"/>
      <c r="I54" s="10"/>
      <c r="J54" s="10"/>
      <c r="K54" s="10"/>
      <c r="L54" s="10"/>
      <c r="M54" s="10"/>
      <c r="N54" s="10"/>
      <c r="O54" s="11"/>
    </row>
    <row r="55" spans="1:15" x14ac:dyDescent="0.3">
      <c r="G55" s="9"/>
      <c r="H55" s="10"/>
      <c r="I55" s="10"/>
      <c r="J55" s="10"/>
      <c r="K55" s="10"/>
      <c r="L55" s="10"/>
      <c r="M55" s="10"/>
      <c r="N55" s="10"/>
      <c r="O55" s="11"/>
    </row>
    <row r="56" spans="1:15" x14ac:dyDescent="0.3">
      <c r="G56" s="9"/>
      <c r="H56" s="10"/>
      <c r="I56" s="10"/>
      <c r="J56" s="10"/>
      <c r="K56" s="10"/>
      <c r="L56" s="10"/>
      <c r="M56" s="10"/>
      <c r="N56" s="10"/>
      <c r="O56" s="11"/>
    </row>
    <row r="57" spans="1:15" x14ac:dyDescent="0.3">
      <c r="G57" s="9"/>
      <c r="H57" s="10"/>
      <c r="I57" s="10"/>
      <c r="J57" s="10"/>
      <c r="K57" s="10"/>
      <c r="L57" s="10"/>
      <c r="M57" s="10"/>
      <c r="N57" s="10"/>
      <c r="O57" s="11"/>
    </row>
    <row r="58" spans="1:15" x14ac:dyDescent="0.3">
      <c r="G58" s="12"/>
      <c r="H58" s="13"/>
      <c r="I58" s="13"/>
      <c r="J58" s="13"/>
      <c r="K58" s="13"/>
      <c r="L58" s="13"/>
      <c r="M58" s="13"/>
      <c r="N58" s="13"/>
      <c r="O58" s="14"/>
    </row>
    <row r="60" spans="1:15" x14ac:dyDescent="0.3">
      <c r="A60" t="s">
        <v>24</v>
      </c>
    </row>
  </sheetData>
  <mergeCells count="11">
    <mergeCell ref="G52:O58"/>
    <mergeCell ref="G5:N5"/>
    <mergeCell ref="G7:H7"/>
    <mergeCell ref="G9:H9"/>
    <mergeCell ref="G11:H11"/>
    <mergeCell ref="G13:H13"/>
    <mergeCell ref="G17:I17"/>
    <mergeCell ref="G19:O19"/>
    <mergeCell ref="G36:O36"/>
    <mergeCell ref="G25:P28"/>
    <mergeCell ref="G40:P46"/>
  </mergeCells>
  <pageMargins left="0.5" right="0.5" top="0.75" bottom="0.75" header="0.3" footer="0.3"/>
  <pageSetup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Eric</dc:creator>
  <cp:lastModifiedBy>Roy, Christina</cp:lastModifiedBy>
  <cp:lastPrinted>2025-04-15T17:18:04Z</cp:lastPrinted>
  <dcterms:created xsi:type="dcterms:W3CDTF">2024-04-23T16:38:23Z</dcterms:created>
  <dcterms:modified xsi:type="dcterms:W3CDTF">2026-06-04T18:31:14Z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2025-05-05T12:09:45Z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2b714391-f7bb-4934-b17c-44733be34041</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ies>
</file>